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lmerinod\Desktop\"/>
    </mc:Choice>
  </mc:AlternateContent>
  <bookViews>
    <workbookView xWindow="0" yWindow="0" windowWidth="28800" windowHeight="115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F26" i="1" s="1"/>
  <c r="F27" i="1" l="1"/>
  <c r="F28" i="1"/>
  <c r="F29" i="1" s="1"/>
  <c r="F30" i="1" l="1"/>
</calcChain>
</file>

<file path=xl/sharedStrings.xml><?xml version="1.0" encoding="utf-8"?>
<sst xmlns="http://schemas.openxmlformats.org/spreadsheetml/2006/main" count="46" uniqueCount="38">
  <si>
    <t>ITEM</t>
  </si>
  <si>
    <t>DESCRIPCIÓN</t>
  </si>
  <si>
    <t>UNIDAD</t>
  </si>
  <si>
    <t>CANTIDAD</t>
  </si>
  <si>
    <t>VALOR UNITARIO</t>
  </si>
  <si>
    <t>VALOR PARCIAL</t>
  </si>
  <si>
    <t>REPARACIÓN DE CIELO RASO EN DRYWALL ZONA AFECTADO POR HUMEDAD, INCLUYE EL DESMONTE, RETIRO, DISPOCIÓN FINAL Y EL SUMINISTRO E INSTALACIÓN DE NUEVA LAMINA DE CIELO RASO DRYWALL 1/2", FIJACIÓN DE LA LAMINA, CINTA, MASILLADO, EMPASTADO Y APLICACIÓN DE PINTURA TIPO 1 A DOS MANOS.</t>
  </si>
  <si>
    <t>M2</t>
  </si>
  <si>
    <t>MANTENIMIENTO DE PINTURA Y ACABADOS</t>
  </si>
  <si>
    <t>PINTURA VINILO TIPO I PARA CIELOS RAZOS, DOS MANOS SOBRE DRYWALL O LOSA, INCLUYE RASPADA, RESANES, FILETES, JUNTAS, SUMINISTRO, LIMPIEZA, ANDAMIO Y TODOS LOS ELEMENTOS NECESARIOS PARA SU CORRECTA APLICACIÓN.</t>
  </si>
  <si>
    <t>UND</t>
  </si>
  <si>
    <t>ML</t>
  </si>
  <si>
    <t>MANTENIMIENTO DE PUERTA</t>
  </si>
  <si>
    <t>TOTAL COSTO DIRECTO OBRA CIVIL</t>
  </si>
  <si>
    <t>ADMINISTRACION</t>
  </si>
  <si>
    <t>IMPREVISTOS</t>
  </si>
  <si>
    <t xml:space="preserve">UTILIDAD </t>
  </si>
  <si>
    <t>IVA SOBRE LA UTILIDAD</t>
  </si>
  <si>
    <t>TOTAL OBRA CIVIL</t>
  </si>
  <si>
    <t>Consejo Superior de la Judicatura</t>
  </si>
  <si>
    <t>Dirección Seccional de Administración Judicial</t>
  </si>
  <si>
    <t>Sincelejo – Sucre</t>
  </si>
  <si>
    <t>OFERTA ECONOMICA</t>
  </si>
  <si>
    <t>Firma Oferente</t>
  </si>
  <si>
    <t>Nombre completo Representante Legal:</t>
  </si>
  <si>
    <t>MANTENIMIENTO PREVENTIVO DE PUERTA DE MADERA ENTANORADA SIN CAMBIO DE CERRADURRA INCLUYE NIVELACION, AJUSTES Y LUBRICACION DE BISAGRA Y/O RODAMIENTOS.</t>
  </si>
  <si>
    <t xml:space="preserve">MANTENIMIENTO DE PUERTA METALICA DE ACCESO A DEPENDENCIAS INCLUYE NIVELACION AJUSTES Y LUBRICACION DE BISAGRA Y/O RODAMIENTOS Y/O BRAZO CIERRA PUERTA </t>
  </si>
  <si>
    <t xml:space="preserve">PINTURA VINILO TIPO I COLOR IGUAL AL EXISTENTE PARA MUROS INTERIORES, TRES MANOS SOBRE PAÑETE O ESTUCO. INCLUYE RASPADA, RESANE, FILETES, JUNTAS, SUMINISTRO, LIMPIEZA, ANADAMIO Y TODOS LOS ELEMENOS NECESARIOS PARA SU CORRECTA APLICACIÓN. </t>
  </si>
  <si>
    <t xml:space="preserve">INSTALACIONES ELECTRICAS VOZ Y DATO </t>
  </si>
  <si>
    <t xml:space="preserve">SUMINISTRO E INSTALACION DE PUNTO ELECTRICO CON TOMA CORRIENTE REGULADO DOBLE A 120V CON SALIDA ELECTRICA EN CABLE # 12 Y CONDUCIDO POR CANALETA PLASTICA 100 X 45 INCLUYE TODOS LOS ELEMENTOS NECESARIOS PARA SU CORRECTA APLICACIÓN </t>
  </si>
  <si>
    <t xml:space="preserve">SUMINISTRO E INSTALACION DE CANALETA PLASTICA 100 x 45 PARA ADECUACION DE CABLEADO ELECTRICO EXISTENTE (DESCUBIERTO) EN LAS DISITINTAS DEPENDENCIAS INCLUYE TODOS LOS ELEMENTOS NECESARIOS PARA SU CORRECTA APLICACIÓN. </t>
  </si>
  <si>
    <t>SUMINISTRO E INSTALACION DE TOMA CORRIENTE GFCI DOBLE A 125V EN BAÑO INCLUYE DESMONTE DE LOS EXISTENTES Y TODOS LOS ELEMENTOS NECESARIOS PARA SU CORRECTA APLICACIÓN.</t>
  </si>
  <si>
    <t>SUMINISTRO E INSTALACION DE PUNTO DE VOZ Y DATOS CON CABLE UTP Y CONDUCIDO POR CANALETA PLASTICA A 20X12 INCLUYE TODOS LOS ELEMENTOS NECESARIOS PARA SU CORRECTA APLICACIÓN.</t>
  </si>
  <si>
    <t>REMPLAZO DE LUMINARIAS A TECNOLOGIA LED</t>
  </si>
  <si>
    <t xml:space="preserve">SUMINISTRO E INSTALACION DE LUMINARIA PANEL REDONDO INCRUSTADO LED 6" INCLUYE DESMONTE Y RETIRO DE LUMINARIAS EXISTEN EN EL DEPOSITO QUE AUTORIZE LA SUPERVISION </t>
  </si>
  <si>
    <t>SUMINISTRO E INSTALACION DE LUMINARIA PANEL LED RECTANGULAR 30X120 INCRUSTADA SEGÚN ESPECIFICACIONES TECNICAS INCLUYE DESMONTE Y RETIRO DE LUMINARIAS EXISTEN EN EL DEPOSITO QUE AUTORIZE LA SUPERVISION.</t>
  </si>
  <si>
    <t>ANEXO 7</t>
  </si>
  <si>
    <t>MANTENIMIENTO, ADECUACIONES Y REPARACIONES LOCATIVAS A LA TORRE C DEL PALACIO DE JUSTICIA DE SINCELEJO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</si>
</sst>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5" formatCode="&quot;$&quot;\ #,##0;\-&quot;$&quot;\ #,##0"/>
    <numFmt numFmtId="42" formatCode="_-&quot;$&quot;\ * #,##0_-;\-&quot;$&quot;\ * #,##0_-;_-&quot;$&quot;\ * &quot;-&quot;_-;_-@_-"/>
    <numFmt numFmtId="43" formatCode="_-* #,##0.00_-;\-* #,##0.00_-;_-* &quot;-&quot;??_-;_-@_-"/>
    <numFmt numFmtId="164" formatCode="_-[$$-240A]\ * #,##0.00_-;\-[$$-240A]\ * #,##0.00_-;_-[$$-240A]\ * &quot;-&quot;??_-;_-@_-"/>
    <numFmt numFmtId="165" formatCode="_-&quot;$&quot;* #,##0.00_-;\-&quot;$&quot;* #,##0.00_-;_-&quot;$&quot;* &quot;-&quot;_-;_-@_-"/>
    <numFmt numFmtId="166" formatCode="&quot;$&quot;\ #,##0"/>
    <numFmt numFmtId="167" formatCode="_-* #,##0_-;\-* #,##0_-;_-* &quot;-&quot;??_-;_-@_-"/>
    <numFmt numFmtId="168" formatCode="[$$-240A]\ #,##0;\-[$$-240A]\ #,##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Berylium"/>
    </font>
    <font>
      <b/>
      <sz val="12"/>
      <color theme="1"/>
      <name val="Arial"/>
      <family val="2"/>
    </font>
    <font>
      <b/>
      <sz val="18"/>
      <name val="Arial"/>
      <family val="2"/>
    </font>
    <font>
      <b/>
      <i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/>
    </xf>
    <xf numFmtId="166" fontId="3" fillId="3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Fill="1"/>
    <xf numFmtId="0" fontId="5" fillId="0" borderId="0" xfId="0" applyFont="1" applyFill="1" applyAlignment="1">
      <alignment horizontal="center" vertical="center"/>
    </xf>
    <xf numFmtId="0" fontId="2" fillId="0" borderId="4" xfId="0" applyFont="1" applyBorder="1"/>
    <xf numFmtId="0" fontId="2" fillId="0" borderId="0" xfId="0" applyFont="1" applyBorder="1"/>
    <xf numFmtId="0" fontId="4" fillId="0" borderId="0" xfId="0" applyFont="1" applyBorder="1" applyAlignment="1">
      <alignment horizontal="center"/>
    </xf>
    <xf numFmtId="10" fontId="3" fillId="4" borderId="1" xfId="0" applyNumberFormat="1" applyFont="1" applyFill="1" applyBorder="1" applyAlignment="1">
      <alignment horizontal="center" vertical="center"/>
    </xf>
    <xf numFmtId="5" fontId="2" fillId="4" borderId="1" xfId="0" applyNumberFormat="1" applyFont="1" applyFill="1" applyBorder="1"/>
    <xf numFmtId="10" fontId="3" fillId="4" borderId="1" xfId="3" applyNumberFormat="1" applyFont="1" applyFill="1" applyBorder="1" applyAlignment="1">
      <alignment horizontal="center" vertical="center"/>
    </xf>
    <xf numFmtId="168" fontId="3" fillId="4" borderId="1" xfId="0" applyNumberFormat="1" applyFont="1" applyFill="1" applyBorder="1"/>
    <xf numFmtId="0" fontId="2" fillId="3" borderId="1" xfId="0" applyFont="1" applyFill="1" applyBorder="1" applyAlignment="1"/>
    <xf numFmtId="167" fontId="2" fillId="0" borderId="1" xfId="0" applyNumberFormat="1" applyFont="1" applyBorder="1" applyAlignment="1">
      <alignment vertical="center"/>
    </xf>
    <xf numFmtId="43" fontId="2" fillId="0" borderId="1" xfId="0" applyNumberFormat="1" applyFont="1" applyBorder="1" applyAlignment="1">
      <alignment vertical="center"/>
    </xf>
    <xf numFmtId="167" fontId="2" fillId="0" borderId="1" xfId="1" applyNumberFormat="1" applyFont="1" applyFill="1" applyBorder="1" applyAlignment="1">
      <alignment vertical="center"/>
    </xf>
    <xf numFmtId="0" fontId="4" fillId="0" borderId="0" xfId="0" applyFont="1" applyBorder="1" applyAlignment="1"/>
    <xf numFmtId="0" fontId="2" fillId="0" borderId="0" xfId="0" applyFont="1" applyAlignment="1"/>
    <xf numFmtId="0" fontId="8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65" fontId="3" fillId="2" borderId="1" xfId="2" applyNumberFormat="1" applyFont="1" applyFill="1" applyBorder="1" applyAlignment="1">
      <alignment horizontal="center" vertical="center"/>
    </xf>
    <xf numFmtId="164" fontId="3" fillId="2" borderId="1" xfId="2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 applyProtection="1">
      <alignment horizontal="center"/>
      <protection locked="0"/>
    </xf>
    <xf numFmtId="0" fontId="5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/>
      <protection locked="0"/>
    </xf>
    <xf numFmtId="0" fontId="6" fillId="0" borderId="5" xfId="0" applyFont="1" applyFill="1" applyBorder="1" applyAlignment="1" applyProtection="1">
      <alignment horizontal="center"/>
      <protection locked="0"/>
    </xf>
    <xf numFmtId="0" fontId="6" fillId="0" borderId="3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 wrapText="1"/>
    </xf>
  </cellXfs>
  <cellStyles count="4">
    <cellStyle name="Millares" xfId="1" builtinId="3"/>
    <cellStyle name="Moneda [0]" xfId="2" builtinId="7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164621</xdr:colOff>
      <xdr:row>0</xdr:row>
      <xdr:rowOff>0</xdr:rowOff>
    </xdr:from>
    <xdr:to>
      <xdr:col>1</xdr:col>
      <xdr:colOff>1485900</xdr:colOff>
      <xdr:row>2</xdr:row>
      <xdr:rowOff>37312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621" y="0"/>
          <a:ext cx="1988029" cy="7135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workbookViewId="0">
      <selection activeCell="H9" sqref="H9"/>
    </sheetView>
  </sheetViews>
  <sheetFormatPr baseColWidth="10" defaultColWidth="11.42578125" defaultRowHeight="12.75"/>
  <cols>
    <col min="1" max="1" width="10" style="1" customWidth="1"/>
    <col min="2" max="2" width="63.42578125" style="1" customWidth="1"/>
    <col min="3" max="3" width="11.42578125" style="1"/>
    <col min="4" max="4" width="11.42578125" style="24"/>
    <col min="5" max="5" width="18" style="1" customWidth="1"/>
    <col min="6" max="6" width="17.85546875" style="1" customWidth="1"/>
    <col min="7" max="16384" width="11.42578125" style="1"/>
  </cols>
  <sheetData>
    <row r="1" spans="1:15" s="10" customFormat="1" ht="25.5" customHeight="1">
      <c r="A1" s="35" t="s">
        <v>19</v>
      </c>
      <c r="B1" s="35"/>
      <c r="C1" s="35"/>
      <c r="D1" s="35"/>
      <c r="E1" s="35"/>
      <c r="F1" s="35"/>
      <c r="I1" s="40"/>
      <c r="J1" s="40"/>
      <c r="K1" s="40"/>
      <c r="L1" s="40"/>
      <c r="M1" s="40"/>
      <c r="N1" s="40"/>
    </row>
    <row r="2" spans="1:15" s="10" customFormat="1" ht="27.75" customHeight="1">
      <c r="A2" s="35" t="s">
        <v>20</v>
      </c>
      <c r="B2" s="35"/>
      <c r="C2" s="35"/>
      <c r="D2" s="35"/>
      <c r="E2" s="35"/>
      <c r="F2" s="35"/>
      <c r="I2" s="40"/>
      <c r="J2" s="40"/>
      <c r="K2" s="40"/>
      <c r="L2" s="40"/>
      <c r="M2" s="40"/>
      <c r="N2" s="40"/>
    </row>
    <row r="3" spans="1:15" s="10" customFormat="1" ht="24.75" customHeight="1">
      <c r="A3" s="41" t="s">
        <v>21</v>
      </c>
      <c r="B3" s="41"/>
      <c r="C3" s="41"/>
      <c r="D3" s="41"/>
      <c r="E3" s="41"/>
      <c r="F3" s="41"/>
      <c r="I3" s="11"/>
      <c r="J3" s="11"/>
      <c r="K3" s="11"/>
      <c r="L3" s="11"/>
      <c r="M3" s="11"/>
      <c r="N3" s="11"/>
    </row>
    <row r="4" spans="1:15" s="10" customFormat="1" ht="18" customHeight="1">
      <c r="A4" s="42" t="s">
        <v>36</v>
      </c>
      <c r="B4" s="43"/>
      <c r="C4" s="43"/>
      <c r="D4" s="43"/>
      <c r="E4" s="43"/>
      <c r="F4" s="44"/>
      <c r="I4" s="40"/>
      <c r="J4" s="40"/>
      <c r="K4" s="40"/>
      <c r="L4" s="40"/>
      <c r="M4" s="40"/>
      <c r="N4" s="40"/>
    </row>
    <row r="5" spans="1:15" s="10" customFormat="1" ht="27" customHeight="1">
      <c r="A5" s="36" t="s">
        <v>22</v>
      </c>
      <c r="B5" s="37"/>
      <c r="C5" s="37"/>
      <c r="D5" s="37"/>
      <c r="E5" s="37"/>
      <c r="F5" s="38"/>
      <c r="J5" s="39"/>
      <c r="K5" s="39"/>
      <c r="L5" s="39"/>
      <c r="M5" s="39"/>
      <c r="N5" s="39"/>
      <c r="O5" s="39"/>
    </row>
    <row r="6" spans="1:15" ht="33" customHeight="1">
      <c r="A6" s="45" t="s">
        <v>37</v>
      </c>
      <c r="B6" s="45"/>
      <c r="C6" s="45"/>
      <c r="D6" s="45"/>
      <c r="E6" s="45"/>
      <c r="F6" s="45"/>
      <c r="H6" s="25"/>
    </row>
    <row r="7" spans="1:15" ht="21.75" customHeight="1">
      <c r="A7" s="26" t="s">
        <v>0</v>
      </c>
      <c r="B7" s="30" t="s">
        <v>1</v>
      </c>
      <c r="C7" s="26" t="s">
        <v>2</v>
      </c>
      <c r="D7" s="27" t="s">
        <v>3</v>
      </c>
      <c r="E7" s="28" t="s">
        <v>4</v>
      </c>
      <c r="F7" s="29" t="s">
        <v>5</v>
      </c>
    </row>
    <row r="8" spans="1:15" ht="21.75" customHeight="1">
      <c r="A8" s="26"/>
      <c r="B8" s="30"/>
      <c r="C8" s="26"/>
      <c r="D8" s="27"/>
      <c r="E8" s="28"/>
      <c r="F8" s="29"/>
    </row>
    <row r="9" spans="1:15" ht="21.75" customHeight="1">
      <c r="A9" s="9">
        <v>1</v>
      </c>
      <c r="B9" s="2" t="s">
        <v>12</v>
      </c>
      <c r="C9" s="3"/>
      <c r="D9" s="19"/>
      <c r="E9" s="7"/>
      <c r="F9" s="7"/>
    </row>
    <row r="10" spans="1:15" ht="51.75" customHeight="1">
      <c r="A10" s="4">
        <v>1.1000000000000001</v>
      </c>
      <c r="B10" s="5" t="s">
        <v>25</v>
      </c>
      <c r="C10" s="4" t="s">
        <v>10</v>
      </c>
      <c r="D10" s="20">
        <v>29</v>
      </c>
      <c r="E10" s="6"/>
      <c r="F10" s="6"/>
    </row>
    <row r="11" spans="1:15" ht="51.75" customHeight="1">
      <c r="A11" s="4">
        <v>1.2</v>
      </c>
      <c r="B11" s="5" t="s">
        <v>26</v>
      </c>
      <c r="C11" s="4" t="s">
        <v>10</v>
      </c>
      <c r="D11" s="20">
        <v>24</v>
      </c>
      <c r="E11" s="6"/>
      <c r="F11" s="6"/>
    </row>
    <row r="12" spans="1:15" ht="21.75" customHeight="1">
      <c r="A12" s="9">
        <v>2</v>
      </c>
      <c r="B12" s="2"/>
      <c r="C12" s="3"/>
      <c r="D12" s="19"/>
      <c r="E12" s="3"/>
      <c r="F12" s="3"/>
    </row>
    <row r="13" spans="1:15" ht="72.75" customHeight="1">
      <c r="A13" s="4">
        <v>2.1</v>
      </c>
      <c r="B13" s="5" t="s">
        <v>6</v>
      </c>
      <c r="C13" s="4" t="s">
        <v>7</v>
      </c>
      <c r="D13" s="21">
        <v>8</v>
      </c>
      <c r="E13" s="6"/>
      <c r="F13" s="6"/>
    </row>
    <row r="14" spans="1:15" ht="21.75" customHeight="1">
      <c r="A14" s="9">
        <v>3</v>
      </c>
      <c r="B14" s="2" t="s">
        <v>8</v>
      </c>
      <c r="C14" s="3"/>
      <c r="D14" s="19"/>
      <c r="E14" s="7"/>
      <c r="F14" s="7"/>
    </row>
    <row r="15" spans="1:15" ht="72" customHeight="1">
      <c r="A15" s="4">
        <v>3.1</v>
      </c>
      <c r="B15" s="5" t="s">
        <v>27</v>
      </c>
      <c r="C15" s="4" t="s">
        <v>7</v>
      </c>
      <c r="D15" s="22">
        <v>2235</v>
      </c>
      <c r="E15" s="6"/>
      <c r="F15" s="6"/>
    </row>
    <row r="16" spans="1:15" ht="69" customHeight="1">
      <c r="A16" s="4">
        <v>3.2</v>
      </c>
      <c r="B16" s="5" t="s">
        <v>9</v>
      </c>
      <c r="C16" s="4" t="s">
        <v>7</v>
      </c>
      <c r="D16" s="22">
        <v>1687</v>
      </c>
      <c r="E16" s="6"/>
      <c r="F16" s="6"/>
    </row>
    <row r="17" spans="1:6" ht="21.75" customHeight="1">
      <c r="A17" s="9">
        <v>4</v>
      </c>
      <c r="B17" s="2" t="s">
        <v>28</v>
      </c>
      <c r="C17" s="3"/>
      <c r="D17" s="19"/>
      <c r="E17" s="7"/>
      <c r="F17" s="7"/>
    </row>
    <row r="18" spans="1:6" ht="84.75" customHeight="1">
      <c r="A18" s="4">
        <v>4.0999999999999996</v>
      </c>
      <c r="B18" s="5" t="s">
        <v>29</v>
      </c>
      <c r="C18" s="4" t="s">
        <v>10</v>
      </c>
      <c r="D18" s="21">
        <v>45.5</v>
      </c>
      <c r="E18" s="6"/>
      <c r="F18" s="6"/>
    </row>
    <row r="19" spans="1:6" ht="68.25" customHeight="1">
      <c r="A19" s="4">
        <v>4.2</v>
      </c>
      <c r="B19" s="5" t="s">
        <v>30</v>
      </c>
      <c r="C19" s="4" t="s">
        <v>11</v>
      </c>
      <c r="D19" s="21">
        <v>27</v>
      </c>
      <c r="E19" s="6"/>
      <c r="F19" s="6"/>
    </row>
    <row r="20" spans="1:6" ht="68.25" customHeight="1">
      <c r="A20" s="4">
        <v>4.3</v>
      </c>
      <c r="B20" s="5" t="s">
        <v>31</v>
      </c>
      <c r="C20" s="4" t="s">
        <v>10</v>
      </c>
      <c r="D20" s="21">
        <v>16</v>
      </c>
      <c r="E20" s="6"/>
      <c r="F20" s="6"/>
    </row>
    <row r="21" spans="1:6" ht="73.5" customHeight="1">
      <c r="A21" s="4">
        <v>4.4000000000000004</v>
      </c>
      <c r="B21" s="5" t="s">
        <v>32</v>
      </c>
      <c r="C21" s="4" t="s">
        <v>11</v>
      </c>
      <c r="D21" s="21">
        <v>7</v>
      </c>
      <c r="E21" s="6"/>
      <c r="F21" s="6"/>
    </row>
    <row r="22" spans="1:6" ht="21.75" customHeight="1">
      <c r="A22" s="9">
        <v>5</v>
      </c>
      <c r="B22" s="2" t="s">
        <v>33</v>
      </c>
      <c r="C22" s="3"/>
      <c r="D22" s="19"/>
      <c r="E22" s="7"/>
      <c r="F22" s="7"/>
    </row>
    <row r="23" spans="1:6" ht="59.25" customHeight="1">
      <c r="A23" s="4">
        <v>5.0999999999999996</v>
      </c>
      <c r="B23" s="5" t="s">
        <v>34</v>
      </c>
      <c r="C23" s="4" t="s">
        <v>10</v>
      </c>
      <c r="D23" s="20">
        <v>10</v>
      </c>
      <c r="E23" s="6"/>
      <c r="F23" s="6"/>
    </row>
    <row r="24" spans="1:6" ht="69.75" customHeight="1">
      <c r="A24" s="4">
        <v>5.2</v>
      </c>
      <c r="B24" s="5" t="s">
        <v>35</v>
      </c>
      <c r="C24" s="4" t="s">
        <v>10</v>
      </c>
      <c r="D24" s="20">
        <v>50</v>
      </c>
      <c r="E24" s="6"/>
      <c r="F24" s="6"/>
    </row>
    <row r="25" spans="1:6" ht="21.75" customHeight="1">
      <c r="A25" s="31" t="s">
        <v>13</v>
      </c>
      <c r="B25" s="32"/>
      <c r="C25" s="32"/>
      <c r="D25" s="32"/>
      <c r="E25" s="33"/>
      <c r="F25" s="8">
        <f>F11+F10+F24+F23+F18+F21+F20+F19+F15+F16+F13</f>
        <v>0</v>
      </c>
    </row>
    <row r="26" spans="1:6" ht="21.75" customHeight="1">
      <c r="A26" s="34" t="s">
        <v>14</v>
      </c>
      <c r="B26" s="34"/>
      <c r="C26" s="34"/>
      <c r="D26" s="34"/>
      <c r="E26" s="15">
        <v>0.17</v>
      </c>
      <c r="F26" s="16">
        <f>F25*E26</f>
        <v>0</v>
      </c>
    </row>
    <row r="27" spans="1:6" ht="21.75" customHeight="1">
      <c r="A27" s="34" t="s">
        <v>15</v>
      </c>
      <c r="B27" s="34"/>
      <c r="C27" s="34"/>
      <c r="D27" s="34"/>
      <c r="E27" s="15">
        <v>0.01</v>
      </c>
      <c r="F27" s="16">
        <f>E27*F25</f>
        <v>0</v>
      </c>
    </row>
    <row r="28" spans="1:6" ht="21.75" customHeight="1">
      <c r="A28" s="34" t="s">
        <v>16</v>
      </c>
      <c r="B28" s="34"/>
      <c r="C28" s="34"/>
      <c r="D28" s="34"/>
      <c r="E28" s="15">
        <v>0.05</v>
      </c>
      <c r="F28" s="16">
        <f>F25*E28</f>
        <v>0</v>
      </c>
    </row>
    <row r="29" spans="1:6" ht="21.75" customHeight="1">
      <c r="A29" s="34" t="s">
        <v>17</v>
      </c>
      <c r="B29" s="34"/>
      <c r="C29" s="34"/>
      <c r="D29" s="34"/>
      <c r="E29" s="17">
        <v>0.19</v>
      </c>
      <c r="F29" s="16">
        <f>E29*F28</f>
        <v>0</v>
      </c>
    </row>
    <row r="30" spans="1:6" ht="21.75" customHeight="1">
      <c r="A30" s="34" t="s">
        <v>18</v>
      </c>
      <c r="B30" s="34"/>
      <c r="C30" s="34"/>
      <c r="D30" s="34"/>
      <c r="E30" s="34"/>
      <c r="F30" s="18">
        <f>F25+F26+F27+F28+F29</f>
        <v>0</v>
      </c>
    </row>
    <row r="31" spans="1:6" ht="21.75" customHeight="1">
      <c r="A31" s="14"/>
      <c r="B31" s="14"/>
      <c r="C31" s="14"/>
      <c r="D31" s="23"/>
      <c r="E31" s="14"/>
      <c r="F31" s="14"/>
    </row>
    <row r="33" spans="1:3">
      <c r="A33" s="12"/>
      <c r="B33" s="12"/>
      <c r="C33" s="12"/>
    </row>
    <row r="34" spans="1:3" ht="20.25" customHeight="1">
      <c r="A34" s="1" t="s">
        <v>23</v>
      </c>
    </row>
    <row r="35" spans="1:3" ht="20.25" customHeight="1"/>
    <row r="36" spans="1:3" ht="20.25" customHeight="1"/>
    <row r="37" spans="1:3" ht="20.25" customHeight="1">
      <c r="A37" s="12"/>
      <c r="B37" s="12"/>
      <c r="C37" s="12"/>
    </row>
    <row r="38" spans="1:3" ht="18" customHeight="1">
      <c r="A38" s="1" t="s">
        <v>24</v>
      </c>
      <c r="B38" s="13"/>
    </row>
  </sheetData>
  <mergeCells count="22">
    <mergeCell ref="A30:E30"/>
    <mergeCell ref="A1:F1"/>
    <mergeCell ref="A5:F5"/>
    <mergeCell ref="J5:O5"/>
    <mergeCell ref="A6:F6"/>
    <mergeCell ref="I1:N1"/>
    <mergeCell ref="A2:F2"/>
    <mergeCell ref="I2:N2"/>
    <mergeCell ref="A3:F3"/>
    <mergeCell ref="A4:F4"/>
    <mergeCell ref="I4:N4"/>
    <mergeCell ref="A25:E25"/>
    <mergeCell ref="A26:D26"/>
    <mergeCell ref="A27:D27"/>
    <mergeCell ref="A28:D28"/>
    <mergeCell ref="A29:D29"/>
    <mergeCell ref="C7:C8"/>
    <mergeCell ref="D7:D8"/>
    <mergeCell ref="E7:E8"/>
    <mergeCell ref="F7:F8"/>
    <mergeCell ref="A7:A8"/>
    <mergeCell ref="B7:B8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lmerinod</dc:creator>
  <cp:lastModifiedBy>lmerinod</cp:lastModifiedBy>
  <dcterms:created xsi:type="dcterms:W3CDTF">2023-08-30T00:52:35Z</dcterms:created>
  <dcterms:modified xsi:type="dcterms:W3CDTF">2023-11-03T00:32:20Z</dcterms:modified>
</cp:coreProperties>
</file>